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йдучик Наталія\Desktop\"/>
    </mc:Choice>
  </mc:AlternateContent>
  <xr:revisionPtr revIDLastSave="0" documentId="13_ncr:1_{7D9D7840-A83A-4047-A461-536063E3CF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5" i="1" l="1"/>
  <c r="H85" i="1"/>
  <c r="G85" i="1"/>
  <c r="F85" i="1"/>
</calcChain>
</file>

<file path=xl/sharedStrings.xml><?xml version="1.0" encoding="utf-8"?>
<sst xmlns="http://schemas.openxmlformats.org/spreadsheetml/2006/main" count="388" uniqueCount="210">
  <si>
    <t/>
  </si>
  <si>
    <t>Найменування показника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</si>
  <si>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</si>
  <si>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</si>
  <si>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</si>
  <si>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</si>
  <si>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виконано за звітний період (рік)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</si>
  <si>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</si>
  <si>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</si>
  <si>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</si>
  <si>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</si>
  <si>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</si>
  <si>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</si>
  <si>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</si>
  <si>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</si>
  <si>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</si>
  <si>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</si>
  <si>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</si>
  <si>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</si>
  <si>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</si>
  <si>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</si>
  <si>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</si>
  <si>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</si>
  <si>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</si>
  <si>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</si>
  <si>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</si>
  <si>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</si>
  <si>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</si>
  <si>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</si>
  <si>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</si>
  <si>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</si>
  <si>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</si>
  <si>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</si>
  <si>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</si>
  <si>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</si>
  <si>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</si>
  <si>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</si>
  <si>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</si>
  <si>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</si>
  <si>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</si>
  <si>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</si>
  <si>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</si>
  <si>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</si>
  <si>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</si>
  <si>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</si>
  <si>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</si>
  <si>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</si>
  <si>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</si>
  <si>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</si>
  <si>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</si>
  <si>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</si>
  <si>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</si>
  <si>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</si>
  <si>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</si>
  <si>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</si>
  <si>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</si>
  <si>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</si>
  <si>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</si>
  <si>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</si>
  <si>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</si>
  <si>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</si>
  <si>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</si>
  <si>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</si>
  <si>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</si>
  <si>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</si>
  <si>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</si>
  <si>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</si>
  <si>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</si>
  <si>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</si>
  <si>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</si>
  <si>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</si>
  <si>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</si>
  <si>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</si>
  <si>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</si>
  <si>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</si>
  <si>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</si>
  <si>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</si>
  <si>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</si>
  <si>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</si>
  <si>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</si>
  <si>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</si>
  <si>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</si>
  <si>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</si>
  <si>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</si>
  <si>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</si>
  <si>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</si>
  <si>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</si>
  <si>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</si>
  <si>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</si>
  <si>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</si>
  <si>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</si>
  <si>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</si>
  <si>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</si>
  <si>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</si>
  <si>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</si>
  <si>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</si>
  <si>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</si>
  <si>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</si>
  <si>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</si>
  <si>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</si>
  <si>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</si>
  <si>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</si>
  <si>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</si>
  <si>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</si>
  <si>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</si>
  <si>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</si>
  <si>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</si>
  <si>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</si>
  <si>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</si>
  <si>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</si>
  <si>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</si>
  <si>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</si>
  <si>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</si>
  <si>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</si>
  <si>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</si>
  <si>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</si>
  <si>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</si>
  <si>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</si>
  <si>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</si>
  <si>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</si>
  <si>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</si>
  <si>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</si>
  <si>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41050200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</si>
  <si>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</si>
  <si>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</si>
  <si>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</si>
  <si>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</si>
  <si>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</si>
  <si>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</si>
  <si>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</si>
  <si>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41057900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</si>
  <si>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</si>
  <si>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</si>
  <si>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</si>
  <si>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</si>
  <si>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</si>
  <si>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</si>
  <si>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</si>
  <si>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</si>
  <si>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</si>
  <si>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</si>
  <si>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</si>
  <si>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</si>
  <si>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</si>
  <si>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</si>
  <si>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</si>
  <si>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</si>
  <si>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</si>
  <si>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</si>
  <si>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</si>
  <si>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</si>
  <si>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</si>
  <si>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</si>
  <si>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</si>
  <si>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</si>
  <si>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</si>
  <si>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інвестиційні проекти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</si>
  <si>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</si>
  <si>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</si>
  <si>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</si>
  <si>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</si>
  <si>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</si>
  <si>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</si>
  <si>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</si>
  <si>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</si>
  <si>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</si>
  <si>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</si>
  <si>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</si>
  <si>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</si>
  <si>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</si>
  <si>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</si>
  <si>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</si>
  <si>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</si>
  <si>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</si>
  <si>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</si>
  <si>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</si>
  <si>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</si>
  <si>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</si>
  <si>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</si>
  <si>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</si>
  <si>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</si>
  <si>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</si>
  <si>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</si>
  <si>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</si>
  <si>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9770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</si>
  <si>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</si>
  <si>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</si>
  <si>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</si>
  <si>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</si>
  <si>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</si>
  <si>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</si>
  <si>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IV. Фінансування</t>
  </si>
  <si>
    <t>Дефіцит (-) /профіцит (+)*</t>
  </si>
  <si>
    <t>Внутрішнє фінансування*</t>
  </si>
  <si>
    <t>200000</t>
  </si>
  <si>
    <t>Інше внутрішнє фінансування</t>
  </si>
  <si>
    <t>203000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</si>
  <si>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</si>
  <si>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</si>
  <si>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</si>
  <si>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</si>
  <si>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Запозичення</t>
  </si>
  <si>
    <t>401000</t>
  </si>
  <si>
    <t>Погашення</t>
  </si>
  <si>
    <t>402000</t>
  </si>
  <si>
    <t>Зміни обсягів бюджетних коштів*</t>
  </si>
  <si>
    <t>602000</t>
  </si>
  <si>
    <t>Звіт про виконання бюджету Ковельської міської територіальної громади за 2025 рік</t>
  </si>
  <si>
    <t>Начальник фінансового управління                                     Валентина РОМАНЧУК</t>
  </si>
  <si>
    <t>Загальний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</si>
</sst>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39" fontId="6" fillId="0" borderId="10" xfId="0" applyNumberFormat="1" applyFont="1" applyFill="1" applyBorder="1" applyAlignment="1">
      <alignment horizontal="right" vertical="center" wrapText="1"/>
    </xf>
    <xf numFmtId="39" fontId="6" fillId="0" borderId="15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wrapText="1"/>
    </xf>
    <xf numFmtId="37" fontId="3" fillId="0" borderId="17" xfId="0" applyNumberFormat="1" applyFont="1" applyFill="1" applyBorder="1" applyAlignment="1">
      <alignment horizontal="left" wrapText="1"/>
    </xf>
    <xf numFmtId="0" fontId="0" fillId="0" borderId="0" xfId="0" applyFill="1" applyAlignment="1">
      <alignment horizontal="left" vertical="top" wrapText="1"/>
    </xf>
    <xf numFmtId="37" fontId="9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37" fontId="3" fillId="12" borderId="17" xfId="0" applyNumberFormat="1" applyFont="1" applyFill="1" applyBorder="1" applyAlignment="1">
      <alignment horizontal="left" wrapText="1"/>
    </xf>
    <xf numFmtId="37" fontId="4" fillId="0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8" borderId="11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8" borderId="22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left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39" fontId="5" fillId="13" borderId="7" xfId="0" applyNumberFormat="1" applyFont="1" applyFill="1" applyBorder="1" applyAlignment="1">
      <alignment horizontal="right" vertical="center" wrapText="1"/>
    </xf>
    <xf numFmtId="39" fontId="6" fillId="13" borderId="8" xfId="0" applyNumberFormat="1" applyFont="1" applyFill="1" applyBorder="1" applyAlignment="1">
      <alignment horizontal="right" vertical="center" wrapText="1"/>
    </xf>
    <xf numFmtId="39" fontId="7" fillId="13" borderId="9" xfId="0" applyNumberFormat="1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6"/>
  <sheetViews>
    <sheetView tabSelected="1" zoomScaleNormal="100" workbookViewId="0">
      <selection activeCell="A17" sqref="A17:B17"/>
    </sheetView>
  </sheetViews>
  <sheetFormatPr defaultRowHeight="10.5" x14ac:dyDescent="0.15"/>
  <cols>
    <col min="1" max="1" width="15" customWidth="1"/>
    <col min="2" max="2" width="87" customWidth="1"/>
    <col min="3" max="3" width="12.6640625" style="6" customWidth="1"/>
    <col min="4" max="4" width="17.5" style="6" customWidth="1"/>
    <col min="5" max="5" width="17.33203125" style="6" customWidth="1"/>
    <col min="6" max="6" width="16.5" style="6" customWidth="1"/>
    <col min="7" max="7" width="17" style="6" customWidth="1"/>
    <col min="8" max="8" width="17.83203125" style="6" customWidth="1"/>
    <col min="9" max="9" width="17.33203125" style="6" customWidth="1"/>
  </cols>
  <sheetData>
    <row r="1" spans="1:9" ht="30.4" customHeight="1" x14ac:dyDescent="0.15">
      <c r="A1" s="31" t="s">
        <v>207</v>
      </c>
      <c r="B1" s="31"/>
      <c r="C1" s="31"/>
      <c r="D1" s="31"/>
      <c r="E1" s="31"/>
      <c r="F1" s="31"/>
      <c r="G1" s="31"/>
      <c r="H1" s="31"/>
      <c r="I1" s="31"/>
    </row>
    <row r="2" spans="1:9" ht="13.7" customHeight="1" x14ac:dyDescent="0.15">
      <c r="A2" s="33" t="s">
        <v>1</v>
      </c>
      <c r="B2" s="33"/>
      <c r="C2" s="34"/>
      <c r="D2" s="32" t="s">
        <v>209</v>
      </c>
      <c r="E2" s="32"/>
      <c r="F2" s="32" t="s">
        <v>2</v>
      </c>
      <c r="G2" s="32"/>
      <c r="H2" s="32" t="s">
        <v>3</v>
      </c>
      <c r="I2" s="32"/>
    </row>
    <row r="3" spans="1:9" ht="27.4" customHeight="1" x14ac:dyDescent="0.15">
      <c r="A3" s="33"/>
      <c r="B3" s="33"/>
      <c r="C3" s="34"/>
      <c r="D3" s="35" t="s">
        <v>4</v>
      </c>
      <c r="E3" s="35" t="s">
        <v>5</v>
      </c>
      <c r="F3" s="35" t="s">
        <v>4</v>
      </c>
      <c r="G3" s="36" t="s">
        <v>6</v>
      </c>
      <c r="H3" s="35" t="s">
        <v>4</v>
      </c>
      <c r="I3" s="36" t="s">
        <v>6</v>
      </c>
    </row>
    <row r="4" spans="1:9" ht="39" customHeight="1" x14ac:dyDescent="0.15">
      <c r="A4" s="33"/>
      <c r="B4" s="33"/>
      <c r="C4" s="34"/>
      <c r="D4" s="35"/>
      <c r="E4" s="35"/>
      <c r="F4" s="35"/>
      <c r="G4" s="37"/>
      <c r="H4" s="35"/>
      <c r="I4" s="37"/>
    </row>
    <row r="5" spans="1:9" ht="13.7" customHeight="1" x14ac:dyDescent="0.15">
      <c r="A5" s="38">
        <v>1</v>
      </c>
      <c r="B5" s="38"/>
      <c r="C5" s="9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</row>
    <row r="6" spans="1:9" ht="14.25" customHeight="1" x14ac:dyDescent="0.15">
      <c r="A6" s="39" t="s">
        <v>7</v>
      </c>
      <c r="B6" s="39"/>
      <c r="C6" s="40" t="s">
        <v>0</v>
      </c>
      <c r="D6" s="41" t="s">
        <v>0</v>
      </c>
      <c r="E6" s="42" t="s">
        <v>0</v>
      </c>
      <c r="F6" s="42" t="s">
        <v>0</v>
      </c>
      <c r="G6" s="42" t="s">
        <v>0</v>
      </c>
      <c r="H6" s="43" t="s">
        <v>0</v>
      </c>
      <c r="I6" s="43" t="s">
        <v>0</v>
      </c>
    </row>
    <row r="7" spans="1:9" ht="12.75" customHeight="1" x14ac:dyDescent="0.15">
      <c r="A7" s="21" t="s">
        <v>8</v>
      </c>
      <c r="B7" s="21"/>
      <c r="C7" s="8" t="s">
        <v>9</v>
      </c>
      <c r="D7" s="2">
        <v>827004296</v>
      </c>
      <c r="E7" s="2">
        <v>849423129.17999995</v>
      </c>
      <c r="F7" s="2">
        <v>330650</v>
      </c>
      <c r="G7" s="2">
        <v>346586.68</v>
      </c>
      <c r="H7" s="2">
        <v>827334946</v>
      </c>
      <c r="I7" s="2">
        <v>849769715.86000001</v>
      </c>
    </row>
    <row r="8" spans="1:9" ht="21" customHeight="1" x14ac:dyDescent="0.15">
      <c r="A8" s="16" t="s">
        <v>10</v>
      </c>
      <c r="B8" s="16"/>
      <c r="C8" s="8" t="s">
        <v>11</v>
      </c>
      <c r="D8" s="2">
        <v>444843626</v>
      </c>
      <c r="E8" s="2">
        <v>457595412.77999997</v>
      </c>
      <c r="F8" s="2" t="s">
        <v>0</v>
      </c>
      <c r="G8" s="2" t="s">
        <v>0</v>
      </c>
      <c r="H8" s="2">
        <v>444843626</v>
      </c>
      <c r="I8" s="2">
        <v>457595412.77999997</v>
      </c>
    </row>
    <row r="9" spans="1:9" ht="13.5" customHeight="1" x14ac:dyDescent="0.15">
      <c r="A9" s="29" t="s">
        <v>12</v>
      </c>
      <c r="B9" s="29"/>
      <c r="C9" s="10" t="s">
        <v>13</v>
      </c>
      <c r="D9" s="2">
        <v>444143626</v>
      </c>
      <c r="E9" s="2">
        <v>456644615.87</v>
      </c>
      <c r="F9" s="2" t="s">
        <v>0</v>
      </c>
      <c r="G9" s="2" t="s">
        <v>0</v>
      </c>
      <c r="H9" s="2">
        <v>444143626</v>
      </c>
      <c r="I9" s="2">
        <v>456644615.87</v>
      </c>
    </row>
    <row r="10" spans="1:9" ht="13.5" customHeight="1" x14ac:dyDescent="0.15">
      <c r="A10" s="29" t="s">
        <v>14</v>
      </c>
      <c r="B10" s="29"/>
      <c r="C10" s="10" t="s">
        <v>15</v>
      </c>
      <c r="D10" s="2">
        <v>700000</v>
      </c>
      <c r="E10" s="2">
        <v>950796.91</v>
      </c>
      <c r="F10" s="2" t="s">
        <v>0</v>
      </c>
      <c r="G10" s="2" t="s">
        <v>0</v>
      </c>
      <c r="H10" s="2">
        <v>700000</v>
      </c>
      <c r="I10" s="2">
        <v>950796.91</v>
      </c>
    </row>
    <row r="11" spans="1:9" ht="13.9" customHeight="1" x14ac:dyDescent="0.15">
      <c r="A11" s="16" t="s">
        <v>16</v>
      </c>
      <c r="B11" s="16"/>
      <c r="C11" s="8" t="s">
        <v>17</v>
      </c>
      <c r="D11" s="2">
        <v>1023900</v>
      </c>
      <c r="E11" s="2">
        <v>1103566.23</v>
      </c>
      <c r="F11" s="2" t="s">
        <v>0</v>
      </c>
      <c r="G11" s="2" t="s">
        <v>0</v>
      </c>
      <c r="H11" s="2">
        <v>1023900</v>
      </c>
      <c r="I11" s="2">
        <v>1103566.23</v>
      </c>
    </row>
    <row r="12" spans="1:9" ht="13.9" customHeight="1" x14ac:dyDescent="0.15">
      <c r="A12" s="29" t="s">
        <v>18</v>
      </c>
      <c r="B12" s="29"/>
      <c r="C12" s="10" t="s">
        <v>19</v>
      </c>
      <c r="D12" s="2">
        <v>822500</v>
      </c>
      <c r="E12" s="2">
        <v>797100.47</v>
      </c>
      <c r="F12" s="2" t="s">
        <v>0</v>
      </c>
      <c r="G12" s="2" t="s">
        <v>0</v>
      </c>
      <c r="H12" s="2">
        <v>822500</v>
      </c>
      <c r="I12" s="2">
        <v>797100.47</v>
      </c>
    </row>
    <row r="13" spans="1:9" ht="18.75" customHeight="1" x14ac:dyDescent="0.15">
      <c r="A13" s="29" t="s">
        <v>20</v>
      </c>
      <c r="B13" s="29"/>
      <c r="C13" s="10" t="s">
        <v>21</v>
      </c>
      <c r="D13" s="2">
        <v>91150</v>
      </c>
      <c r="E13" s="2">
        <v>116113.76</v>
      </c>
      <c r="F13" s="2" t="s">
        <v>0</v>
      </c>
      <c r="G13" s="2" t="s">
        <v>0</v>
      </c>
      <c r="H13" s="2">
        <v>91150</v>
      </c>
      <c r="I13" s="2">
        <v>116113.76</v>
      </c>
    </row>
    <row r="14" spans="1:9" ht="13.9" customHeight="1" x14ac:dyDescent="0.15">
      <c r="A14" s="29" t="s">
        <v>22</v>
      </c>
      <c r="B14" s="29"/>
      <c r="C14" s="10" t="s">
        <v>23</v>
      </c>
      <c r="D14" s="2">
        <v>110250</v>
      </c>
      <c r="E14" s="2">
        <v>190352</v>
      </c>
      <c r="F14" s="2" t="s">
        <v>0</v>
      </c>
      <c r="G14" s="2" t="s">
        <v>0</v>
      </c>
      <c r="H14" s="2">
        <v>110250</v>
      </c>
      <c r="I14" s="2">
        <v>190352</v>
      </c>
    </row>
    <row r="15" spans="1:9" ht="13.5" customHeight="1" x14ac:dyDescent="0.15">
      <c r="A15" s="16" t="s">
        <v>24</v>
      </c>
      <c r="B15" s="16"/>
      <c r="C15" s="8" t="s">
        <v>25</v>
      </c>
      <c r="D15" s="2">
        <v>128421420</v>
      </c>
      <c r="E15" s="2">
        <v>132851375.36</v>
      </c>
      <c r="F15" s="2" t="s">
        <v>0</v>
      </c>
      <c r="G15" s="2" t="s">
        <v>0</v>
      </c>
      <c r="H15" s="2">
        <v>128421420</v>
      </c>
      <c r="I15" s="2">
        <v>132851375.36</v>
      </c>
    </row>
    <row r="16" spans="1:9" ht="16.5" customHeight="1" x14ac:dyDescent="0.15">
      <c r="A16" s="29" t="s">
        <v>26</v>
      </c>
      <c r="B16" s="29"/>
      <c r="C16" s="10" t="s">
        <v>27</v>
      </c>
      <c r="D16" s="2">
        <v>5400610</v>
      </c>
      <c r="E16" s="2">
        <v>5864000.9199999999</v>
      </c>
      <c r="F16" s="2" t="s">
        <v>0</v>
      </c>
      <c r="G16" s="2" t="s">
        <v>0</v>
      </c>
      <c r="H16" s="2">
        <v>5400610</v>
      </c>
      <c r="I16" s="2">
        <v>5864000.9199999999</v>
      </c>
    </row>
    <row r="17" spans="1:9" ht="23.25" customHeight="1" x14ac:dyDescent="0.15">
      <c r="A17" s="29" t="s">
        <v>28</v>
      </c>
      <c r="B17" s="29"/>
      <c r="C17" s="10" t="s">
        <v>29</v>
      </c>
      <c r="D17" s="2">
        <v>48011620</v>
      </c>
      <c r="E17" s="2">
        <v>50617796.759999998</v>
      </c>
      <c r="F17" s="2" t="s">
        <v>0</v>
      </c>
      <c r="G17" s="2" t="s">
        <v>0</v>
      </c>
      <c r="H17" s="2">
        <v>48011620</v>
      </c>
      <c r="I17" s="2">
        <v>50617796.759999998</v>
      </c>
    </row>
    <row r="18" spans="1:9" ht="27.75" customHeight="1" x14ac:dyDescent="0.15">
      <c r="A18" s="29" t="s">
        <v>30</v>
      </c>
      <c r="B18" s="29"/>
      <c r="C18" s="10" t="s">
        <v>31</v>
      </c>
      <c r="D18" s="2">
        <v>75009190</v>
      </c>
      <c r="E18" s="2">
        <v>76369577.680000007</v>
      </c>
      <c r="F18" s="2" t="s">
        <v>0</v>
      </c>
      <c r="G18" s="2" t="s">
        <v>0</v>
      </c>
      <c r="H18" s="2">
        <v>75009190</v>
      </c>
      <c r="I18" s="2">
        <v>76369577.680000007</v>
      </c>
    </row>
    <row r="19" spans="1:9" ht="27" customHeight="1" x14ac:dyDescent="0.15">
      <c r="A19" s="16" t="s">
        <v>32</v>
      </c>
      <c r="B19" s="16"/>
      <c r="C19" s="8" t="s">
        <v>33</v>
      </c>
      <c r="D19" s="2">
        <v>252715350</v>
      </c>
      <c r="E19" s="2">
        <v>257872774.81</v>
      </c>
      <c r="F19" s="2" t="s">
        <v>0</v>
      </c>
      <c r="G19" s="2" t="s">
        <v>0</v>
      </c>
      <c r="H19" s="2">
        <v>252715350</v>
      </c>
      <c r="I19" s="2">
        <v>257872774.81</v>
      </c>
    </row>
    <row r="20" spans="1:9" ht="15" customHeight="1" x14ac:dyDescent="0.15">
      <c r="A20" s="29" t="s">
        <v>34</v>
      </c>
      <c r="B20" s="29"/>
      <c r="C20" s="10" t="s">
        <v>35</v>
      </c>
      <c r="D20" s="2">
        <v>95294840</v>
      </c>
      <c r="E20" s="2">
        <v>97979004.310000002</v>
      </c>
      <c r="F20" s="2" t="s">
        <v>0</v>
      </c>
      <c r="G20" s="2" t="s">
        <v>0</v>
      </c>
      <c r="H20" s="2">
        <v>95294840</v>
      </c>
      <c r="I20" s="2">
        <v>97979004.310000002</v>
      </c>
    </row>
    <row r="21" spans="1:9" ht="15.75" customHeight="1" x14ac:dyDescent="0.15">
      <c r="A21" s="29" t="s">
        <v>36</v>
      </c>
      <c r="B21" s="29"/>
      <c r="C21" s="10" t="s">
        <v>37</v>
      </c>
      <c r="D21" s="2">
        <v>380000</v>
      </c>
      <c r="E21" s="2">
        <v>377600</v>
      </c>
      <c r="F21" s="2" t="s">
        <v>0</v>
      </c>
      <c r="G21" s="2" t="s">
        <v>0</v>
      </c>
      <c r="H21" s="2">
        <v>380000</v>
      </c>
      <c r="I21" s="2">
        <v>377600</v>
      </c>
    </row>
    <row r="22" spans="1:9" ht="15" customHeight="1" x14ac:dyDescent="0.15">
      <c r="A22" s="29" t="s">
        <v>38</v>
      </c>
      <c r="B22" s="29"/>
      <c r="C22" s="10" t="s">
        <v>39</v>
      </c>
      <c r="D22" s="2">
        <v>242210</v>
      </c>
      <c r="E22" s="2">
        <v>269700.81</v>
      </c>
      <c r="F22" s="2" t="s">
        <v>0</v>
      </c>
      <c r="G22" s="2" t="s">
        <v>0</v>
      </c>
      <c r="H22" s="2">
        <v>242210</v>
      </c>
      <c r="I22" s="2">
        <v>269700.81</v>
      </c>
    </row>
    <row r="23" spans="1:9" ht="12" customHeight="1" x14ac:dyDescent="0.15">
      <c r="A23" s="29" t="s">
        <v>40</v>
      </c>
      <c r="B23" s="29"/>
      <c r="C23" s="10" t="s">
        <v>41</v>
      </c>
      <c r="D23" s="2">
        <v>156798300</v>
      </c>
      <c r="E23" s="2">
        <v>159246469.69</v>
      </c>
      <c r="F23" s="2" t="s">
        <v>0</v>
      </c>
      <c r="G23" s="2" t="s">
        <v>0</v>
      </c>
      <c r="H23" s="2">
        <v>156798300</v>
      </c>
      <c r="I23" s="2">
        <v>159246469.69</v>
      </c>
    </row>
    <row r="24" spans="1:9" ht="15.75" customHeight="1" x14ac:dyDescent="0.15">
      <c r="A24" s="16" t="s">
        <v>42</v>
      </c>
      <c r="B24" s="16"/>
      <c r="C24" s="8" t="s">
        <v>43</v>
      </c>
      <c r="D24" s="2" t="s">
        <v>0</v>
      </c>
      <c r="E24" s="2" t="s">
        <v>0</v>
      </c>
      <c r="F24" s="2">
        <v>330650</v>
      </c>
      <c r="G24" s="2">
        <v>346586.68</v>
      </c>
      <c r="H24" s="2">
        <v>330650</v>
      </c>
      <c r="I24" s="2">
        <v>346586.68</v>
      </c>
    </row>
    <row r="25" spans="1:9" ht="14.25" customHeight="1" x14ac:dyDescent="0.15">
      <c r="A25" s="29" t="s">
        <v>44</v>
      </c>
      <c r="B25" s="29"/>
      <c r="C25" s="10" t="s">
        <v>45</v>
      </c>
      <c r="D25" s="2" t="s">
        <v>0</v>
      </c>
      <c r="E25" s="2" t="s">
        <v>0</v>
      </c>
      <c r="F25" s="2">
        <v>330650</v>
      </c>
      <c r="G25" s="2">
        <v>346586.68</v>
      </c>
      <c r="H25" s="2">
        <v>330650</v>
      </c>
      <c r="I25" s="2">
        <v>346586.68</v>
      </c>
    </row>
    <row r="26" spans="1:9" ht="15" customHeight="1" x14ac:dyDescent="0.15">
      <c r="A26" s="21" t="s">
        <v>46</v>
      </c>
      <c r="B26" s="21"/>
      <c r="C26" s="8" t="s">
        <v>47</v>
      </c>
      <c r="D26" s="2">
        <v>20041420</v>
      </c>
      <c r="E26" s="2">
        <v>20910800.23</v>
      </c>
      <c r="F26" s="2">
        <v>25723732</v>
      </c>
      <c r="G26" s="2">
        <v>48885690.030000001</v>
      </c>
      <c r="H26" s="2">
        <v>45765152</v>
      </c>
      <c r="I26" s="2">
        <v>69796490.260000005</v>
      </c>
    </row>
    <row r="27" spans="1:9" ht="18" customHeight="1" x14ac:dyDescent="0.15">
      <c r="A27" s="16" t="s">
        <v>48</v>
      </c>
      <c r="B27" s="16"/>
      <c r="C27" s="8" t="s">
        <v>49</v>
      </c>
      <c r="D27" s="2">
        <v>1390660</v>
      </c>
      <c r="E27" s="2">
        <v>1733102.19</v>
      </c>
      <c r="F27" s="2" t="s">
        <v>0</v>
      </c>
      <c r="G27" s="2" t="s">
        <v>0</v>
      </c>
      <c r="H27" s="2">
        <v>1390660</v>
      </c>
      <c r="I27" s="2">
        <v>1733102.19</v>
      </c>
    </row>
    <row r="28" spans="1:9" ht="53.25" customHeight="1" x14ac:dyDescent="0.15">
      <c r="A28" s="29" t="s">
        <v>50</v>
      </c>
      <c r="B28" s="29"/>
      <c r="C28" s="10" t="s">
        <v>51</v>
      </c>
      <c r="D28" s="2">
        <v>22110</v>
      </c>
      <c r="E28" s="2">
        <v>52694</v>
      </c>
      <c r="F28" s="2" t="s">
        <v>0</v>
      </c>
      <c r="G28" s="2" t="s">
        <v>0</v>
      </c>
      <c r="H28" s="2">
        <v>22110</v>
      </c>
      <c r="I28" s="2">
        <v>52694</v>
      </c>
    </row>
    <row r="29" spans="1:9" ht="18" customHeight="1" x14ac:dyDescent="0.15">
      <c r="A29" s="29" t="s">
        <v>52</v>
      </c>
      <c r="B29" s="29"/>
      <c r="C29" s="10" t="s">
        <v>53</v>
      </c>
      <c r="D29" s="2">
        <v>1368550</v>
      </c>
      <c r="E29" s="2">
        <v>1680408.19</v>
      </c>
      <c r="F29" s="2" t="s">
        <v>0</v>
      </c>
      <c r="G29" s="2" t="s">
        <v>0</v>
      </c>
      <c r="H29" s="2">
        <v>1368550</v>
      </c>
      <c r="I29" s="2">
        <v>1680408.19</v>
      </c>
    </row>
    <row r="30" spans="1:9" ht="18.75" customHeight="1" x14ac:dyDescent="0.15">
      <c r="A30" s="16" t="s">
        <v>54</v>
      </c>
      <c r="B30" s="16"/>
      <c r="C30" s="8" t="s">
        <v>55</v>
      </c>
      <c r="D30" s="2">
        <v>15710020</v>
      </c>
      <c r="E30" s="2">
        <v>16043845.6</v>
      </c>
      <c r="F30" s="2" t="s">
        <v>0</v>
      </c>
      <c r="G30" s="2" t="s">
        <v>0</v>
      </c>
      <c r="H30" s="2">
        <v>15710020</v>
      </c>
      <c r="I30" s="2">
        <v>16043845.6</v>
      </c>
    </row>
    <row r="31" spans="1:9" ht="18" customHeight="1" x14ac:dyDescent="0.15">
      <c r="A31" s="29" t="s">
        <v>56</v>
      </c>
      <c r="B31" s="29"/>
      <c r="C31" s="10" t="s">
        <v>57</v>
      </c>
      <c r="D31" s="2">
        <v>13866340</v>
      </c>
      <c r="E31" s="2">
        <v>14015103.5</v>
      </c>
      <c r="F31" s="2" t="s">
        <v>0</v>
      </c>
      <c r="G31" s="2" t="s">
        <v>0</v>
      </c>
      <c r="H31" s="2">
        <v>13866340</v>
      </c>
      <c r="I31" s="2">
        <v>14015103.5</v>
      </c>
    </row>
    <row r="32" spans="1:9" ht="29.25" customHeight="1" x14ac:dyDescent="0.15">
      <c r="A32" s="29" t="s">
        <v>58</v>
      </c>
      <c r="B32" s="29"/>
      <c r="C32" s="10" t="s">
        <v>59</v>
      </c>
      <c r="D32" s="2">
        <v>1700000</v>
      </c>
      <c r="E32" s="2">
        <v>1932002.78</v>
      </c>
      <c r="F32" s="2" t="s">
        <v>0</v>
      </c>
      <c r="G32" s="2" t="s">
        <v>0</v>
      </c>
      <c r="H32" s="2">
        <v>1700000</v>
      </c>
      <c r="I32" s="2">
        <v>1932002.78</v>
      </c>
    </row>
    <row r="33" spans="1:9" ht="16.5" customHeight="1" x14ac:dyDescent="0.15">
      <c r="A33" s="29" t="s">
        <v>60</v>
      </c>
      <c r="B33" s="29"/>
      <c r="C33" s="10" t="s">
        <v>61</v>
      </c>
      <c r="D33" s="2">
        <v>143680</v>
      </c>
      <c r="E33" s="2">
        <v>96739.32</v>
      </c>
      <c r="F33" s="2" t="s">
        <v>0</v>
      </c>
      <c r="G33" s="2" t="s">
        <v>0</v>
      </c>
      <c r="H33" s="2">
        <v>143680</v>
      </c>
      <c r="I33" s="2">
        <v>96739.32</v>
      </c>
    </row>
    <row r="34" spans="1:9" ht="14.25" customHeight="1" x14ac:dyDescent="0.15">
      <c r="A34" s="16" t="s">
        <v>62</v>
      </c>
      <c r="B34" s="16"/>
      <c r="C34" s="8" t="s">
        <v>63</v>
      </c>
      <c r="D34" s="2">
        <v>2940740</v>
      </c>
      <c r="E34" s="2">
        <v>3133852.44</v>
      </c>
      <c r="F34" s="2">
        <v>501380</v>
      </c>
      <c r="G34" s="2">
        <v>572845.57999999996</v>
      </c>
      <c r="H34" s="2">
        <v>3442120</v>
      </c>
      <c r="I34" s="2">
        <v>3706698.02</v>
      </c>
    </row>
    <row r="35" spans="1:9" ht="15.75" customHeight="1" x14ac:dyDescent="0.15">
      <c r="A35" s="29" t="s">
        <v>52</v>
      </c>
      <c r="B35" s="29"/>
      <c r="C35" s="10" t="s">
        <v>64</v>
      </c>
      <c r="D35" s="2">
        <v>2940740</v>
      </c>
      <c r="E35" s="2">
        <v>3133852.44</v>
      </c>
      <c r="F35" s="2">
        <v>45380</v>
      </c>
      <c r="G35" s="2">
        <v>111718.25</v>
      </c>
      <c r="H35" s="2">
        <v>2986120</v>
      </c>
      <c r="I35" s="2">
        <v>3245570.69</v>
      </c>
    </row>
    <row r="36" spans="1:9" ht="13.9" customHeight="1" x14ac:dyDescent="0.15">
      <c r="A36" s="29" t="s">
        <v>65</v>
      </c>
      <c r="B36" s="29"/>
      <c r="C36" s="10" t="s">
        <v>66</v>
      </c>
      <c r="D36" s="2" t="s">
        <v>0</v>
      </c>
      <c r="E36" s="2" t="s">
        <v>0</v>
      </c>
      <c r="F36" s="2" t="s">
        <v>0</v>
      </c>
      <c r="G36" s="2">
        <v>5057.6099999999997</v>
      </c>
      <c r="H36" s="2" t="s">
        <v>0</v>
      </c>
      <c r="I36" s="2">
        <v>5057.6099999999997</v>
      </c>
    </row>
    <row r="37" spans="1:9" ht="17.25" customHeight="1" x14ac:dyDescent="0.15">
      <c r="A37" s="29" t="s">
        <v>67</v>
      </c>
      <c r="B37" s="29"/>
      <c r="C37" s="10" t="s">
        <v>68</v>
      </c>
      <c r="D37" s="2" t="s">
        <v>0</v>
      </c>
      <c r="E37" s="2" t="s">
        <v>0</v>
      </c>
      <c r="F37" s="2">
        <v>456000</v>
      </c>
      <c r="G37" s="2">
        <v>456069.72</v>
      </c>
      <c r="H37" s="2">
        <v>456000</v>
      </c>
      <c r="I37" s="2">
        <v>456069.72</v>
      </c>
    </row>
    <row r="38" spans="1:9" ht="15" customHeight="1" x14ac:dyDescent="0.15">
      <c r="A38" s="16" t="s">
        <v>69</v>
      </c>
      <c r="B38" s="16"/>
      <c r="C38" s="8" t="s">
        <v>70</v>
      </c>
      <c r="D38" s="2" t="s">
        <v>0</v>
      </c>
      <c r="E38" s="2" t="s">
        <v>0</v>
      </c>
      <c r="F38" s="2">
        <v>25222352</v>
      </c>
      <c r="G38" s="2">
        <v>48312844.450000003</v>
      </c>
      <c r="H38" s="2">
        <v>25222352</v>
      </c>
      <c r="I38" s="2">
        <v>48312844.450000003</v>
      </c>
    </row>
    <row r="39" spans="1:9" ht="27" customHeight="1" x14ac:dyDescent="0.15">
      <c r="A39" s="29" t="s">
        <v>71</v>
      </c>
      <c r="B39" s="29"/>
      <c r="C39" s="10" t="s">
        <v>72</v>
      </c>
      <c r="D39" s="2" t="s">
        <v>0</v>
      </c>
      <c r="E39" s="2" t="s">
        <v>0</v>
      </c>
      <c r="F39" s="2">
        <v>22924852</v>
      </c>
      <c r="G39" s="2">
        <v>19234539.300000001</v>
      </c>
      <c r="H39" s="2">
        <v>22924852</v>
      </c>
      <c r="I39" s="2">
        <v>19234539.300000001</v>
      </c>
    </row>
    <row r="40" spans="1:9" ht="13.9" customHeight="1" x14ac:dyDescent="0.15">
      <c r="A40" s="29" t="s">
        <v>73</v>
      </c>
      <c r="B40" s="29"/>
      <c r="C40" s="10" t="s">
        <v>74</v>
      </c>
      <c r="D40" s="2" t="s">
        <v>0</v>
      </c>
      <c r="E40" s="2" t="s">
        <v>0</v>
      </c>
      <c r="F40" s="2">
        <v>2297500</v>
      </c>
      <c r="G40" s="2">
        <v>29078305.149999999</v>
      </c>
      <c r="H40" s="2">
        <v>2297500</v>
      </c>
      <c r="I40" s="2">
        <v>29078305.149999999</v>
      </c>
    </row>
    <row r="41" spans="1:9" ht="15" customHeight="1" x14ac:dyDescent="0.15">
      <c r="A41" s="21" t="s">
        <v>75</v>
      </c>
      <c r="B41" s="21"/>
      <c r="C41" s="8" t="s">
        <v>76</v>
      </c>
      <c r="D41" s="2">
        <v>7000</v>
      </c>
      <c r="E41" s="2">
        <v>6500</v>
      </c>
      <c r="F41" s="2">
        <v>14584900</v>
      </c>
      <c r="G41" s="2">
        <v>6713705.8399999999</v>
      </c>
      <c r="H41" s="2">
        <v>14591900</v>
      </c>
      <c r="I41" s="2">
        <v>6720205.8399999999</v>
      </c>
    </row>
    <row r="42" spans="1:9" ht="18.75" customHeight="1" x14ac:dyDescent="0.15">
      <c r="A42" s="16" t="s">
        <v>77</v>
      </c>
      <c r="B42" s="16"/>
      <c r="C42" s="8" t="s">
        <v>78</v>
      </c>
      <c r="D42" s="2">
        <v>7000</v>
      </c>
      <c r="E42" s="2">
        <v>6500</v>
      </c>
      <c r="F42" s="2">
        <v>300000</v>
      </c>
      <c r="G42" s="2">
        <v>366900.84</v>
      </c>
      <c r="H42" s="2">
        <v>307000</v>
      </c>
      <c r="I42" s="2">
        <v>373400.84</v>
      </c>
    </row>
    <row r="43" spans="1:9" ht="42.75" customHeight="1" x14ac:dyDescent="0.15">
      <c r="A43" s="29" t="s">
        <v>79</v>
      </c>
      <c r="B43" s="29"/>
      <c r="C43" s="10" t="s">
        <v>80</v>
      </c>
      <c r="D43" s="2">
        <v>7000</v>
      </c>
      <c r="E43" s="2">
        <v>6500</v>
      </c>
      <c r="F43" s="2" t="s">
        <v>0</v>
      </c>
      <c r="G43" s="2" t="s">
        <v>0</v>
      </c>
      <c r="H43" s="2">
        <v>7000</v>
      </c>
      <c r="I43" s="2">
        <v>6500</v>
      </c>
    </row>
    <row r="44" spans="1:9" ht="27" customHeight="1" x14ac:dyDescent="0.15">
      <c r="A44" s="29" t="s">
        <v>81</v>
      </c>
      <c r="B44" s="29"/>
      <c r="C44" s="10" t="s">
        <v>82</v>
      </c>
      <c r="D44" s="2" t="s">
        <v>0</v>
      </c>
      <c r="E44" s="2" t="s">
        <v>0</v>
      </c>
      <c r="F44" s="2">
        <v>300000</v>
      </c>
      <c r="G44" s="2">
        <v>366900.84</v>
      </c>
      <c r="H44" s="2">
        <v>300000</v>
      </c>
      <c r="I44" s="2">
        <v>366900.84</v>
      </c>
    </row>
    <row r="45" spans="1:9" ht="20.25" customHeight="1" x14ac:dyDescent="0.15">
      <c r="A45" s="16" t="s">
        <v>83</v>
      </c>
      <c r="B45" s="16"/>
      <c r="C45" s="8" t="s">
        <v>84</v>
      </c>
      <c r="D45" s="2" t="s">
        <v>0</v>
      </c>
      <c r="E45" s="2" t="s">
        <v>0</v>
      </c>
      <c r="F45" s="2">
        <v>14284900</v>
      </c>
      <c r="G45" s="2">
        <v>6346805</v>
      </c>
      <c r="H45" s="2">
        <v>14284900</v>
      </c>
      <c r="I45" s="2">
        <v>6346805</v>
      </c>
    </row>
    <row r="46" spans="1:9" ht="15.75" customHeight="1" x14ac:dyDescent="0.15">
      <c r="A46" s="29" t="s">
        <v>85</v>
      </c>
      <c r="B46" s="29"/>
      <c r="C46" s="10" t="s">
        <v>86</v>
      </c>
      <c r="D46" s="2" t="s">
        <v>0</v>
      </c>
      <c r="E46" s="2" t="s">
        <v>0</v>
      </c>
      <c r="F46" s="2">
        <v>14284900</v>
      </c>
      <c r="G46" s="2">
        <v>6346805</v>
      </c>
      <c r="H46" s="2">
        <v>14284900</v>
      </c>
      <c r="I46" s="2">
        <v>6346805</v>
      </c>
    </row>
    <row r="47" spans="1:9" ht="25.5" customHeight="1" x14ac:dyDescent="0.15">
      <c r="A47" s="16" t="s">
        <v>87</v>
      </c>
      <c r="B47" s="16"/>
      <c r="C47" s="8" t="s">
        <v>88</v>
      </c>
      <c r="D47" s="2" t="s">
        <v>0</v>
      </c>
      <c r="E47" s="2" t="s">
        <v>0</v>
      </c>
      <c r="F47" s="2">
        <v>28496452.760000002</v>
      </c>
      <c r="G47" s="2">
        <v>23535589.890000001</v>
      </c>
      <c r="H47" s="2">
        <v>28496452.760000002</v>
      </c>
      <c r="I47" s="2">
        <v>23535589.890000001</v>
      </c>
    </row>
    <row r="48" spans="1:9" ht="16.5" customHeight="1" x14ac:dyDescent="0.15">
      <c r="A48" s="29" t="s">
        <v>89</v>
      </c>
      <c r="B48" s="29"/>
      <c r="C48" s="10" t="s">
        <v>90</v>
      </c>
      <c r="D48" s="2" t="s">
        <v>0</v>
      </c>
      <c r="E48" s="2" t="s">
        <v>0</v>
      </c>
      <c r="F48" s="2">
        <v>28496452.760000002</v>
      </c>
      <c r="G48" s="2">
        <v>23535589.890000001</v>
      </c>
      <c r="H48" s="2">
        <v>28496452.760000002</v>
      </c>
      <c r="I48" s="2">
        <v>23535589.890000001</v>
      </c>
    </row>
    <row r="49" spans="1:9" ht="17.25" customHeight="1" x14ac:dyDescent="0.15">
      <c r="A49" s="21" t="s">
        <v>91</v>
      </c>
      <c r="B49" s="21"/>
      <c r="C49" s="8" t="s">
        <v>92</v>
      </c>
      <c r="D49" s="2" t="s">
        <v>0</v>
      </c>
      <c r="E49" s="2" t="s">
        <v>0</v>
      </c>
      <c r="F49" s="2">
        <v>3400</v>
      </c>
      <c r="G49" s="2">
        <v>13600</v>
      </c>
      <c r="H49" s="2">
        <v>3400</v>
      </c>
      <c r="I49" s="2">
        <v>13600</v>
      </c>
    </row>
    <row r="50" spans="1:9" ht="25.15" customHeight="1" x14ac:dyDescent="0.15">
      <c r="A50" s="29" t="s">
        <v>93</v>
      </c>
      <c r="B50" s="29"/>
      <c r="C50" s="10" t="s">
        <v>94</v>
      </c>
      <c r="D50" s="2" t="s">
        <v>0</v>
      </c>
      <c r="E50" s="2" t="s">
        <v>0</v>
      </c>
      <c r="F50" s="2">
        <v>3400</v>
      </c>
      <c r="G50" s="2">
        <v>13600</v>
      </c>
      <c r="H50" s="2">
        <v>3400</v>
      </c>
      <c r="I50" s="2">
        <v>13600</v>
      </c>
    </row>
    <row r="51" spans="1:9" ht="16.350000000000001" customHeight="1" x14ac:dyDescent="0.15">
      <c r="A51" s="21" t="s">
        <v>95</v>
      </c>
      <c r="B51" s="21"/>
      <c r="C51" s="8" t="s">
        <v>96</v>
      </c>
      <c r="D51" s="2">
        <v>847052716</v>
      </c>
      <c r="E51" s="2">
        <v>870340429.40999997</v>
      </c>
      <c r="F51" s="2">
        <v>69139134.760000005</v>
      </c>
      <c r="G51" s="2">
        <v>79495172.439999998</v>
      </c>
      <c r="H51" s="2">
        <v>916191850.75999999</v>
      </c>
      <c r="I51" s="2">
        <v>949835601.85000002</v>
      </c>
    </row>
    <row r="52" spans="1:9" ht="16.5" customHeight="1" x14ac:dyDescent="0.15">
      <c r="A52" s="21" t="s">
        <v>97</v>
      </c>
      <c r="B52" s="21"/>
      <c r="C52" s="8" t="s">
        <v>98</v>
      </c>
      <c r="D52" s="2">
        <v>295254700</v>
      </c>
      <c r="E52" s="2">
        <v>288817215.17000002</v>
      </c>
      <c r="F52" s="2">
        <v>1448700</v>
      </c>
      <c r="G52" s="2">
        <v>1448700</v>
      </c>
      <c r="H52" s="2">
        <v>296703400</v>
      </c>
      <c r="I52" s="2">
        <v>290265915.17000002</v>
      </c>
    </row>
    <row r="53" spans="1:9" ht="18.75" customHeight="1" x14ac:dyDescent="0.15">
      <c r="A53" s="16" t="s">
        <v>99</v>
      </c>
      <c r="B53" s="16"/>
      <c r="C53" s="8" t="s">
        <v>100</v>
      </c>
      <c r="D53" s="2">
        <v>295254700</v>
      </c>
      <c r="E53" s="2">
        <v>288817215.17000002</v>
      </c>
      <c r="F53" s="2">
        <v>1448700</v>
      </c>
      <c r="G53" s="2">
        <v>1448700</v>
      </c>
      <c r="H53" s="2">
        <v>296703400</v>
      </c>
      <c r="I53" s="2">
        <v>290265915.17000002</v>
      </c>
    </row>
    <row r="54" spans="1:9" ht="16.5" customHeight="1" x14ac:dyDescent="0.15">
      <c r="A54" s="29" t="s">
        <v>101</v>
      </c>
      <c r="B54" s="29"/>
      <c r="C54" s="10" t="s">
        <v>102</v>
      </c>
      <c r="D54" s="2">
        <v>45289000</v>
      </c>
      <c r="E54" s="2">
        <v>45289000</v>
      </c>
      <c r="F54" s="2" t="s">
        <v>0</v>
      </c>
      <c r="G54" s="2" t="s">
        <v>0</v>
      </c>
      <c r="H54" s="2">
        <v>45289000</v>
      </c>
      <c r="I54" s="2">
        <v>45289000</v>
      </c>
    </row>
    <row r="55" spans="1:9" ht="51" customHeight="1" x14ac:dyDescent="0.15">
      <c r="A55" s="28" t="s">
        <v>103</v>
      </c>
      <c r="B55" s="28"/>
      <c r="C55" s="11" t="s">
        <v>104</v>
      </c>
      <c r="D55" s="2">
        <v>45289000</v>
      </c>
      <c r="E55" s="2">
        <v>45289000</v>
      </c>
      <c r="F55" s="2" t="s">
        <v>0</v>
      </c>
      <c r="G55" s="2" t="s">
        <v>0</v>
      </c>
      <c r="H55" s="2">
        <v>45289000</v>
      </c>
      <c r="I55" s="2">
        <v>45289000</v>
      </c>
    </row>
    <row r="56" spans="1:9" ht="17.25" customHeight="1" x14ac:dyDescent="0.15">
      <c r="A56" s="29" t="s">
        <v>105</v>
      </c>
      <c r="B56" s="29"/>
      <c r="C56" s="10" t="s">
        <v>106</v>
      </c>
      <c r="D56" s="2">
        <v>249965700</v>
      </c>
      <c r="E56" s="2">
        <v>243528215.16999999</v>
      </c>
      <c r="F56" s="2">
        <v>1448700</v>
      </c>
      <c r="G56" s="2">
        <v>1448700</v>
      </c>
      <c r="H56" s="2">
        <v>251414400</v>
      </c>
      <c r="I56" s="2">
        <v>244976915.16999999</v>
      </c>
    </row>
    <row r="57" spans="1:9" ht="25.5" customHeight="1" x14ac:dyDescent="0.15">
      <c r="A57" s="28" t="s">
        <v>107</v>
      </c>
      <c r="B57" s="28"/>
      <c r="C57" s="11" t="s">
        <v>108</v>
      </c>
      <c r="D57" s="2">
        <v>8812600</v>
      </c>
      <c r="E57" s="2">
        <v>3946435</v>
      </c>
      <c r="F57" s="2" t="s">
        <v>0</v>
      </c>
      <c r="G57" s="2" t="s">
        <v>0</v>
      </c>
      <c r="H57" s="2">
        <v>8812600</v>
      </c>
      <c r="I57" s="2">
        <v>3946435</v>
      </c>
    </row>
    <row r="58" spans="1:9" ht="17.25" customHeight="1" x14ac:dyDescent="0.15">
      <c r="A58" s="28" t="s">
        <v>109</v>
      </c>
      <c r="B58" s="28"/>
      <c r="C58" s="11" t="s">
        <v>110</v>
      </c>
      <c r="D58" s="2">
        <v>212220900</v>
      </c>
      <c r="E58" s="2">
        <v>212220900</v>
      </c>
      <c r="F58" s="2">
        <v>811900</v>
      </c>
      <c r="G58" s="2">
        <v>811900</v>
      </c>
      <c r="H58" s="2">
        <v>213032800</v>
      </c>
      <c r="I58" s="2">
        <v>213032800</v>
      </c>
    </row>
    <row r="59" spans="1:9" ht="23.25" customHeight="1" x14ac:dyDescent="0.15">
      <c r="A59" s="28" t="s">
        <v>111</v>
      </c>
      <c r="B59" s="28"/>
      <c r="C59" s="11" t="s">
        <v>112</v>
      </c>
      <c r="D59" s="2">
        <v>939600</v>
      </c>
      <c r="E59" s="2">
        <v>939600</v>
      </c>
      <c r="F59" s="2">
        <v>636800</v>
      </c>
      <c r="G59" s="2">
        <v>636800</v>
      </c>
      <c r="H59" s="2">
        <v>1576400</v>
      </c>
      <c r="I59" s="2">
        <v>1576400</v>
      </c>
    </row>
    <row r="60" spans="1:9" ht="40.5" customHeight="1" x14ac:dyDescent="0.15">
      <c r="A60" s="28" t="s">
        <v>113</v>
      </c>
      <c r="B60" s="28"/>
      <c r="C60" s="11" t="s">
        <v>114</v>
      </c>
      <c r="D60" s="2">
        <v>3465800</v>
      </c>
      <c r="E60" s="2">
        <v>3461073.6</v>
      </c>
      <c r="F60" s="2" t="s">
        <v>0</v>
      </c>
      <c r="G60" s="2" t="s">
        <v>0</v>
      </c>
      <c r="H60" s="2">
        <v>3465800</v>
      </c>
      <c r="I60" s="2">
        <v>3461073.6</v>
      </c>
    </row>
    <row r="61" spans="1:9" ht="27.75" customHeight="1" x14ac:dyDescent="0.15">
      <c r="A61" s="28" t="s">
        <v>115</v>
      </c>
      <c r="B61" s="28"/>
      <c r="C61" s="11" t="s">
        <v>116</v>
      </c>
      <c r="D61" s="2">
        <v>24526800</v>
      </c>
      <c r="E61" s="2">
        <v>22960206.57</v>
      </c>
      <c r="F61" s="2" t="s">
        <v>0</v>
      </c>
      <c r="G61" s="2" t="s">
        <v>0</v>
      </c>
      <c r="H61" s="2">
        <v>24526800</v>
      </c>
      <c r="I61" s="2">
        <v>22960206.57</v>
      </c>
    </row>
    <row r="62" spans="1:9" ht="22.9" customHeight="1" x14ac:dyDescent="0.15">
      <c r="A62" s="21" t="s">
        <v>117</v>
      </c>
      <c r="B62" s="21"/>
      <c r="C62" s="8" t="s">
        <v>118</v>
      </c>
      <c r="D62" s="2">
        <v>1142307416</v>
      </c>
      <c r="E62" s="2">
        <v>1159157644.5799999</v>
      </c>
      <c r="F62" s="2">
        <v>70587834.760000005</v>
      </c>
      <c r="G62" s="2">
        <v>80943872.439999998</v>
      </c>
      <c r="H62" s="2">
        <v>1212895250.76</v>
      </c>
      <c r="I62" s="2">
        <v>1240101517.02</v>
      </c>
    </row>
    <row r="63" spans="1:9" ht="13.9" customHeight="1" x14ac:dyDescent="0.15">
      <c r="A63" s="29" t="s">
        <v>119</v>
      </c>
      <c r="B63" s="29"/>
      <c r="C63" s="10" t="s">
        <v>120</v>
      </c>
      <c r="D63" s="2">
        <v>33910733</v>
      </c>
      <c r="E63" s="2">
        <v>32189769.530000001</v>
      </c>
      <c r="F63" s="2">
        <v>80000</v>
      </c>
      <c r="G63" s="2" t="s">
        <v>0</v>
      </c>
      <c r="H63" s="2">
        <v>33990733</v>
      </c>
      <c r="I63" s="2">
        <v>32189769.530000001</v>
      </c>
    </row>
    <row r="64" spans="1:9" ht="162.75" customHeight="1" x14ac:dyDescent="0.15">
      <c r="A64" s="28" t="s">
        <v>121</v>
      </c>
      <c r="B64" s="28"/>
      <c r="C64" s="11" t="s">
        <v>122</v>
      </c>
      <c r="D64" s="2">
        <v>23515251</v>
      </c>
      <c r="E64" s="2">
        <v>23515248.32</v>
      </c>
      <c r="F64" s="2" t="s">
        <v>0</v>
      </c>
      <c r="G64" s="2" t="s">
        <v>0</v>
      </c>
      <c r="H64" s="2">
        <v>23515251</v>
      </c>
      <c r="I64" s="2">
        <v>23515248.32</v>
      </c>
    </row>
    <row r="65" spans="1:9" ht="27" customHeight="1" x14ac:dyDescent="0.15">
      <c r="A65" s="28" t="s">
        <v>123</v>
      </c>
      <c r="B65" s="28"/>
      <c r="C65" s="11" t="s">
        <v>124</v>
      </c>
      <c r="D65" s="2">
        <v>1156200</v>
      </c>
      <c r="E65" s="2">
        <v>1153573.67</v>
      </c>
      <c r="F65" s="2" t="s">
        <v>0</v>
      </c>
      <c r="G65" s="2" t="s">
        <v>0</v>
      </c>
      <c r="H65" s="2">
        <v>1156200</v>
      </c>
      <c r="I65" s="2">
        <v>1153573.67</v>
      </c>
    </row>
    <row r="66" spans="1:9" ht="16.5" customHeight="1" x14ac:dyDescent="0.15">
      <c r="A66" s="28" t="s">
        <v>125</v>
      </c>
      <c r="B66" s="28"/>
      <c r="C66" s="11" t="s">
        <v>126</v>
      </c>
      <c r="D66" s="2">
        <v>6982896</v>
      </c>
      <c r="E66" s="2">
        <v>6164156.8799999999</v>
      </c>
      <c r="F66" s="2">
        <v>80000</v>
      </c>
      <c r="G66" s="2" t="s">
        <v>0</v>
      </c>
      <c r="H66" s="2">
        <v>7062896</v>
      </c>
      <c r="I66" s="2">
        <v>6164156.8799999999</v>
      </c>
    </row>
    <row r="67" spans="1:9" ht="36.75" customHeight="1" x14ac:dyDescent="0.15">
      <c r="A67" s="28" t="s">
        <v>127</v>
      </c>
      <c r="B67" s="28"/>
      <c r="C67" s="11" t="s">
        <v>128</v>
      </c>
      <c r="D67" s="2">
        <v>79056</v>
      </c>
      <c r="E67" s="2">
        <v>70272</v>
      </c>
      <c r="F67" s="2" t="s">
        <v>0</v>
      </c>
      <c r="G67" s="2" t="s">
        <v>0</v>
      </c>
      <c r="H67" s="2">
        <v>79056</v>
      </c>
      <c r="I67" s="2">
        <v>70272</v>
      </c>
    </row>
    <row r="68" spans="1:9" ht="59.25" customHeight="1" x14ac:dyDescent="0.15">
      <c r="A68" s="28" t="s">
        <v>129</v>
      </c>
      <c r="B68" s="28"/>
      <c r="C68" s="11" t="s">
        <v>130</v>
      </c>
      <c r="D68" s="2">
        <v>1501600</v>
      </c>
      <c r="E68" s="2">
        <v>691950</v>
      </c>
      <c r="F68" s="2" t="s">
        <v>0</v>
      </c>
      <c r="G68" s="2" t="s">
        <v>0</v>
      </c>
      <c r="H68" s="2">
        <v>1501600</v>
      </c>
      <c r="I68" s="2">
        <v>691950</v>
      </c>
    </row>
    <row r="69" spans="1:9" ht="48" customHeight="1" x14ac:dyDescent="0.15">
      <c r="A69" s="28" t="s">
        <v>131</v>
      </c>
      <c r="B69" s="28"/>
      <c r="C69" s="11" t="s">
        <v>132</v>
      </c>
      <c r="D69" s="2">
        <v>675730</v>
      </c>
      <c r="E69" s="2">
        <v>594568.66</v>
      </c>
      <c r="F69" s="2" t="s">
        <v>0</v>
      </c>
      <c r="G69" s="2" t="s">
        <v>0</v>
      </c>
      <c r="H69" s="2">
        <v>675730</v>
      </c>
      <c r="I69" s="2">
        <v>594568.66</v>
      </c>
    </row>
    <row r="70" spans="1:9" ht="14.25" customHeight="1" x14ac:dyDescent="0.15">
      <c r="A70" s="21" t="s">
        <v>133</v>
      </c>
      <c r="B70" s="21"/>
      <c r="C70" s="8" t="s">
        <v>134</v>
      </c>
      <c r="D70" s="2">
        <v>1176218149</v>
      </c>
      <c r="E70" s="2">
        <v>1191347414.1099999</v>
      </c>
      <c r="F70" s="2">
        <v>70667834.760000005</v>
      </c>
      <c r="G70" s="2">
        <v>80943872.439999998</v>
      </c>
      <c r="H70" s="2">
        <v>1246885983.76</v>
      </c>
      <c r="I70" s="2">
        <v>1272291286.55</v>
      </c>
    </row>
    <row r="71" spans="1:9" ht="13.5" customHeight="1" x14ac:dyDescent="0.15">
      <c r="A71" s="39" t="s">
        <v>135</v>
      </c>
      <c r="B71" s="39"/>
      <c r="C71" s="40" t="s">
        <v>0</v>
      </c>
      <c r="D71" s="41" t="s">
        <v>0</v>
      </c>
      <c r="E71" s="42" t="s">
        <v>0</v>
      </c>
      <c r="F71" s="42" t="s">
        <v>0</v>
      </c>
      <c r="G71" s="42" t="s">
        <v>0</v>
      </c>
      <c r="H71" s="43" t="s">
        <v>0</v>
      </c>
      <c r="I71" s="43" t="s">
        <v>0</v>
      </c>
    </row>
    <row r="72" spans="1:9" ht="15.75" customHeight="1" x14ac:dyDescent="0.15">
      <c r="A72" s="19" t="s">
        <v>136</v>
      </c>
      <c r="B72" s="19"/>
      <c r="C72" s="8" t="s">
        <v>137</v>
      </c>
      <c r="D72" s="2">
        <v>112100324</v>
      </c>
      <c r="E72" s="2">
        <v>109782709.23999999</v>
      </c>
      <c r="F72" s="2">
        <v>1100160</v>
      </c>
      <c r="G72" s="2">
        <v>1825837.31</v>
      </c>
      <c r="H72" s="2">
        <v>113200484</v>
      </c>
      <c r="I72" s="2">
        <v>111608546.55</v>
      </c>
    </row>
    <row r="73" spans="1:9" ht="14.25" customHeight="1" x14ac:dyDescent="0.15">
      <c r="A73" s="19" t="s">
        <v>138</v>
      </c>
      <c r="B73" s="19"/>
      <c r="C73" s="8" t="s">
        <v>139</v>
      </c>
      <c r="D73" s="2">
        <v>568804204.72000003</v>
      </c>
      <c r="E73" s="2">
        <v>559722870.58000004</v>
      </c>
      <c r="F73" s="2">
        <v>65206115.32</v>
      </c>
      <c r="G73" s="2">
        <v>63456104.240000002</v>
      </c>
      <c r="H73" s="2">
        <v>634010320.03999996</v>
      </c>
      <c r="I73" s="2">
        <v>623178974.82000005</v>
      </c>
    </row>
    <row r="74" spans="1:9" ht="25.5" customHeight="1" x14ac:dyDescent="0.15">
      <c r="A74" s="22" t="s">
        <v>140</v>
      </c>
      <c r="B74" s="22"/>
      <c r="C74" s="10" t="s">
        <v>141</v>
      </c>
      <c r="D74" s="2">
        <v>212220900</v>
      </c>
      <c r="E74" s="2">
        <v>212084486.77000001</v>
      </c>
      <c r="F74" s="2" t="s">
        <v>0</v>
      </c>
      <c r="G74" s="2" t="s">
        <v>0</v>
      </c>
      <c r="H74" s="2">
        <v>212220900</v>
      </c>
      <c r="I74" s="2">
        <v>212084486.77000001</v>
      </c>
    </row>
    <row r="75" spans="1:9" ht="15" customHeight="1" x14ac:dyDescent="0.15">
      <c r="A75" s="19" t="s">
        <v>142</v>
      </c>
      <c r="B75" s="19"/>
      <c r="C75" s="8" t="s">
        <v>143</v>
      </c>
      <c r="D75" s="2">
        <v>57609854</v>
      </c>
      <c r="E75" s="2">
        <v>56529177.829999998</v>
      </c>
      <c r="F75" s="2">
        <v>9793801</v>
      </c>
      <c r="G75" s="2">
        <v>9629500.3399999999</v>
      </c>
      <c r="H75" s="2">
        <v>67403655</v>
      </c>
      <c r="I75" s="2">
        <v>66158678.170000002</v>
      </c>
    </row>
    <row r="76" spans="1:9" ht="16.350000000000001" customHeight="1" x14ac:dyDescent="0.15">
      <c r="A76" s="19" t="s">
        <v>144</v>
      </c>
      <c r="B76" s="19"/>
      <c r="C76" s="8" t="s">
        <v>145</v>
      </c>
      <c r="D76" s="2">
        <v>46642097</v>
      </c>
      <c r="E76" s="2">
        <v>45749335.270000003</v>
      </c>
      <c r="F76" s="2">
        <v>31205251</v>
      </c>
      <c r="G76" s="2">
        <v>32041401.210000001</v>
      </c>
      <c r="H76" s="2">
        <v>77847348</v>
      </c>
      <c r="I76" s="2">
        <v>77790736.480000004</v>
      </c>
    </row>
    <row r="77" spans="1:9" ht="17.25" customHeight="1" x14ac:dyDescent="0.15">
      <c r="A77" s="19" t="s">
        <v>146</v>
      </c>
      <c r="B77" s="19"/>
      <c r="C77" s="8" t="s">
        <v>147</v>
      </c>
      <c r="D77" s="2">
        <v>21422555.199999999</v>
      </c>
      <c r="E77" s="2">
        <v>20680391.859999999</v>
      </c>
      <c r="F77" s="2">
        <v>3806981.8</v>
      </c>
      <c r="G77" s="2">
        <v>3493781.24</v>
      </c>
      <c r="H77" s="2">
        <v>25229537</v>
      </c>
      <c r="I77" s="2">
        <v>24174173.100000001</v>
      </c>
    </row>
    <row r="78" spans="1:9" ht="15.75" customHeight="1" x14ac:dyDescent="0.15">
      <c r="A78" s="19" t="s">
        <v>148</v>
      </c>
      <c r="B78" s="19"/>
      <c r="C78" s="8" t="s">
        <v>149</v>
      </c>
      <c r="D78" s="2">
        <v>24498966.960000001</v>
      </c>
      <c r="E78" s="2">
        <v>23146532.280000001</v>
      </c>
      <c r="F78" s="2">
        <v>5705543</v>
      </c>
      <c r="G78" s="2">
        <v>7560761.6100000003</v>
      </c>
      <c r="H78" s="2">
        <v>30204509.960000001</v>
      </c>
      <c r="I78" s="2">
        <v>30707293.890000001</v>
      </c>
    </row>
    <row r="79" spans="1:9" ht="16.5" customHeight="1" x14ac:dyDescent="0.15">
      <c r="A79" s="19" t="s">
        <v>150</v>
      </c>
      <c r="B79" s="19"/>
      <c r="C79" s="8" t="s">
        <v>151</v>
      </c>
      <c r="D79" s="2">
        <v>96266897</v>
      </c>
      <c r="E79" s="2">
        <v>94219013.75</v>
      </c>
      <c r="F79" s="2">
        <v>40197307</v>
      </c>
      <c r="G79" s="2">
        <v>34415116.210000001</v>
      </c>
      <c r="H79" s="2">
        <v>136464204</v>
      </c>
      <c r="I79" s="2">
        <v>128634129.95999999</v>
      </c>
    </row>
    <row r="80" spans="1:9" ht="16.5" customHeight="1" x14ac:dyDescent="0.15">
      <c r="A80" s="19" t="s">
        <v>152</v>
      </c>
      <c r="B80" s="19"/>
      <c r="C80" s="8" t="s">
        <v>153</v>
      </c>
      <c r="D80" s="2">
        <v>68387554</v>
      </c>
      <c r="E80" s="2">
        <v>65730818.359999999</v>
      </c>
      <c r="F80" s="2">
        <v>367365034.75999999</v>
      </c>
      <c r="G80" s="2">
        <v>177912624.72999999</v>
      </c>
      <c r="H80" s="2">
        <v>435752588.75999999</v>
      </c>
      <c r="I80" s="2">
        <v>243643443.09</v>
      </c>
    </row>
    <row r="81" spans="1:9" ht="16.350000000000001" customHeight="1" x14ac:dyDescent="0.15">
      <c r="A81" s="24" t="s">
        <v>154</v>
      </c>
      <c r="B81" s="25"/>
      <c r="C81" s="8" t="s">
        <v>155</v>
      </c>
      <c r="D81" s="2">
        <v>400000</v>
      </c>
      <c r="E81" s="2">
        <v>368517</v>
      </c>
      <c r="F81" s="2" t="s">
        <v>0</v>
      </c>
      <c r="G81" s="2" t="s">
        <v>0</v>
      </c>
      <c r="H81" s="2">
        <v>400000</v>
      </c>
      <c r="I81" s="2">
        <v>368517</v>
      </c>
    </row>
    <row r="82" spans="1:9" ht="16.350000000000001" customHeight="1" x14ac:dyDescent="0.15">
      <c r="A82" s="24" t="s">
        <v>156</v>
      </c>
      <c r="B82" s="25"/>
      <c r="C82" s="8" t="s">
        <v>157</v>
      </c>
      <c r="D82" s="2" t="s">
        <v>0</v>
      </c>
      <c r="E82" s="2" t="s">
        <v>0</v>
      </c>
      <c r="F82" s="2">
        <v>3672200</v>
      </c>
      <c r="G82" s="2">
        <v>3591100</v>
      </c>
      <c r="H82" s="2">
        <v>3672200</v>
      </c>
      <c r="I82" s="2">
        <v>3591100</v>
      </c>
    </row>
    <row r="83" spans="1:9" ht="16.350000000000001" customHeight="1" x14ac:dyDescent="0.15">
      <c r="A83" s="24" t="s">
        <v>158</v>
      </c>
      <c r="B83" s="25"/>
      <c r="C83" s="8" t="s">
        <v>159</v>
      </c>
      <c r="D83" s="2">
        <v>64528690</v>
      </c>
      <c r="E83" s="2">
        <v>61994062.979999997</v>
      </c>
      <c r="F83" s="2">
        <v>28246411</v>
      </c>
      <c r="G83" s="2">
        <v>23754959.469999999</v>
      </c>
      <c r="H83" s="2">
        <v>92775101</v>
      </c>
      <c r="I83" s="2">
        <v>85749022.450000003</v>
      </c>
    </row>
    <row r="84" spans="1:9" ht="16.350000000000001" customHeight="1" x14ac:dyDescent="0.15">
      <c r="A84" s="24" t="s">
        <v>160</v>
      </c>
      <c r="B84" s="25"/>
      <c r="C84" s="8" t="s">
        <v>161</v>
      </c>
      <c r="D84" s="2">
        <v>2758864</v>
      </c>
      <c r="E84" s="2">
        <v>2695513.45</v>
      </c>
      <c r="F84" s="2">
        <v>222284225</v>
      </c>
      <c r="G84" s="2">
        <v>31329369.949999999</v>
      </c>
      <c r="H84" s="2">
        <v>225043089</v>
      </c>
      <c r="I84" s="2">
        <v>34024883.399999999</v>
      </c>
    </row>
    <row r="85" spans="1:9" s="1" customFormat="1" ht="28.5" customHeight="1" x14ac:dyDescent="0.15">
      <c r="A85" s="26" t="s">
        <v>162</v>
      </c>
      <c r="B85" s="27"/>
      <c r="C85" s="8" t="s">
        <v>163</v>
      </c>
      <c r="D85" s="3">
        <v>700000</v>
      </c>
      <c r="E85" s="3">
        <v>672724.93</v>
      </c>
      <c r="F85" s="3">
        <f>4780000+108382198.76</f>
        <v>113162198.76000001</v>
      </c>
      <c r="G85" s="3">
        <f>14596925.05+104640270.26</f>
        <v>119237195.31</v>
      </c>
      <c r="H85" s="3">
        <f>5480000+108382198.76</f>
        <v>113862198.76000001</v>
      </c>
      <c r="I85" s="3">
        <f>15269649.98+104640270.26</f>
        <v>119909920.24000001</v>
      </c>
    </row>
    <row r="86" spans="1:9" ht="12.75" customHeight="1" x14ac:dyDescent="0.15">
      <c r="A86" s="19" t="s">
        <v>164</v>
      </c>
      <c r="B86" s="19"/>
      <c r="C86" s="8" t="s">
        <v>165</v>
      </c>
      <c r="D86" s="2">
        <v>52165770</v>
      </c>
      <c r="E86" s="2">
        <v>6758500.5999999996</v>
      </c>
      <c r="F86" s="2">
        <v>25323178</v>
      </c>
      <c r="G86" s="2">
        <v>24869825.859999999</v>
      </c>
      <c r="H86" s="2">
        <v>77488948</v>
      </c>
      <c r="I86" s="2">
        <v>31628326.460000001</v>
      </c>
    </row>
    <row r="87" spans="1:9" ht="16.350000000000001" customHeight="1" x14ac:dyDescent="0.15">
      <c r="A87" s="19" t="s">
        <v>166</v>
      </c>
      <c r="B87" s="19"/>
      <c r="C87" s="8" t="s">
        <v>167</v>
      </c>
      <c r="D87" s="2">
        <v>2987900</v>
      </c>
      <c r="E87" s="2">
        <v>2927763</v>
      </c>
      <c r="F87" s="2">
        <v>286500</v>
      </c>
      <c r="G87" s="2">
        <v>286056.89</v>
      </c>
      <c r="H87" s="2">
        <v>3274400</v>
      </c>
      <c r="I87" s="2">
        <v>3213819.89</v>
      </c>
    </row>
    <row r="88" spans="1:9" ht="14.25" customHeight="1" x14ac:dyDescent="0.15">
      <c r="A88" s="19" t="s">
        <v>168</v>
      </c>
      <c r="B88" s="19"/>
      <c r="C88" s="8" t="s">
        <v>169</v>
      </c>
      <c r="D88" s="2">
        <v>3833000</v>
      </c>
      <c r="E88" s="2">
        <v>3721067.17</v>
      </c>
      <c r="F88" s="2">
        <v>24536000</v>
      </c>
      <c r="G88" s="2">
        <v>24084646</v>
      </c>
      <c r="H88" s="2">
        <v>28369000</v>
      </c>
      <c r="I88" s="2">
        <v>27805713.170000002</v>
      </c>
    </row>
    <row r="89" spans="1:9" ht="16.350000000000001" customHeight="1" x14ac:dyDescent="0.15">
      <c r="A89" s="19" t="s">
        <v>170</v>
      </c>
      <c r="B89" s="19"/>
      <c r="C89" s="8" t="s">
        <v>171</v>
      </c>
      <c r="D89" s="2">
        <v>500270</v>
      </c>
      <c r="E89" s="2">
        <v>109670.43</v>
      </c>
      <c r="F89" s="2">
        <v>500678</v>
      </c>
      <c r="G89" s="2">
        <v>499122.97</v>
      </c>
      <c r="H89" s="2">
        <v>1000948</v>
      </c>
      <c r="I89" s="2">
        <v>608793.4</v>
      </c>
    </row>
    <row r="90" spans="1:9" ht="16.5" customHeight="1" x14ac:dyDescent="0.15">
      <c r="A90" s="19" t="s">
        <v>172</v>
      </c>
      <c r="B90" s="19"/>
      <c r="C90" s="8" t="s">
        <v>173</v>
      </c>
      <c r="D90" s="2">
        <v>44844600</v>
      </c>
      <c r="E90" s="2" t="s">
        <v>0</v>
      </c>
      <c r="F90" s="2" t="s">
        <v>0</v>
      </c>
      <c r="G90" s="2" t="s">
        <v>0</v>
      </c>
      <c r="H90" s="2">
        <v>44844600</v>
      </c>
      <c r="I90" s="2" t="s">
        <v>0</v>
      </c>
    </row>
    <row r="91" spans="1:9" ht="16.350000000000001" customHeight="1" x14ac:dyDescent="0.15">
      <c r="A91" s="19" t="s">
        <v>174</v>
      </c>
      <c r="B91" s="19"/>
      <c r="C91" s="8" t="s">
        <v>175</v>
      </c>
      <c r="D91" s="2">
        <v>1047898222.88</v>
      </c>
      <c r="E91" s="2">
        <v>982319349.76999998</v>
      </c>
      <c r="F91" s="2">
        <v>549703371.88</v>
      </c>
      <c r="G91" s="2">
        <v>355204952.75</v>
      </c>
      <c r="H91" s="2">
        <v>1597601594.76</v>
      </c>
      <c r="I91" s="2">
        <v>1337524302.52</v>
      </c>
    </row>
    <row r="92" spans="1:9" ht="25.5" customHeight="1" x14ac:dyDescent="0.15">
      <c r="A92" s="20" t="s">
        <v>176</v>
      </c>
      <c r="B92" s="20"/>
      <c r="C92" s="8" t="s">
        <v>177</v>
      </c>
      <c r="D92" s="2">
        <v>9250690</v>
      </c>
      <c r="E92" s="2">
        <v>8579118.1400000006</v>
      </c>
      <c r="F92" s="2">
        <v>15124310</v>
      </c>
      <c r="G92" s="2">
        <v>13516173.25</v>
      </c>
      <c r="H92" s="2">
        <v>24375000</v>
      </c>
      <c r="I92" s="2">
        <v>22095291.390000001</v>
      </c>
    </row>
    <row r="93" spans="1:9" ht="18.75" customHeight="1" x14ac:dyDescent="0.15">
      <c r="A93" s="19" t="s">
        <v>178</v>
      </c>
      <c r="B93" s="19"/>
      <c r="C93" s="8" t="s">
        <v>179</v>
      </c>
      <c r="D93" s="2">
        <v>1057148912.88</v>
      </c>
      <c r="E93" s="2">
        <v>990898467.90999997</v>
      </c>
      <c r="F93" s="2">
        <v>564827681.88</v>
      </c>
      <c r="G93" s="2">
        <v>368721126</v>
      </c>
      <c r="H93" s="2">
        <v>1621976594.76</v>
      </c>
      <c r="I93" s="2">
        <v>1359619593.9100001</v>
      </c>
    </row>
    <row r="94" spans="1:9" ht="27" customHeight="1" x14ac:dyDescent="0.15">
      <c r="A94" s="19" t="s">
        <v>180</v>
      </c>
      <c r="B94" s="19"/>
      <c r="C94" s="8" t="s">
        <v>181</v>
      </c>
      <c r="D94" s="2">
        <v>3576792</v>
      </c>
      <c r="E94" s="2">
        <v>3575615.8</v>
      </c>
      <c r="F94" s="2">
        <v>500000</v>
      </c>
      <c r="G94" s="2">
        <v>500000</v>
      </c>
      <c r="H94" s="2">
        <v>4076792</v>
      </c>
      <c r="I94" s="2">
        <v>4075615.8</v>
      </c>
    </row>
    <row r="95" spans="1:9" ht="39.75" customHeight="1" x14ac:dyDescent="0.15">
      <c r="A95" s="20" t="s">
        <v>182</v>
      </c>
      <c r="B95" s="20"/>
      <c r="C95" s="8" t="s">
        <v>183</v>
      </c>
      <c r="D95" s="2">
        <v>242500</v>
      </c>
      <c r="E95" s="2">
        <v>242500</v>
      </c>
      <c r="F95" s="2" t="s">
        <v>0</v>
      </c>
      <c r="G95" s="2" t="s">
        <v>0</v>
      </c>
      <c r="H95" s="2">
        <v>242500</v>
      </c>
      <c r="I95" s="2">
        <v>242500</v>
      </c>
    </row>
    <row r="96" spans="1:9" ht="15.75" customHeight="1" x14ac:dyDescent="0.15">
      <c r="A96" s="20" t="s">
        <v>125</v>
      </c>
      <c r="B96" s="20"/>
      <c r="C96" s="8" t="s">
        <v>184</v>
      </c>
      <c r="D96" s="2">
        <v>3334292</v>
      </c>
      <c r="E96" s="2">
        <v>3333115.8</v>
      </c>
      <c r="F96" s="2">
        <v>500000</v>
      </c>
      <c r="G96" s="2">
        <v>500000</v>
      </c>
      <c r="H96" s="2">
        <v>3834292</v>
      </c>
      <c r="I96" s="2">
        <v>3833115.8</v>
      </c>
    </row>
    <row r="97" spans="1:9" ht="14.25" customHeight="1" x14ac:dyDescent="0.15">
      <c r="A97" s="21" t="s">
        <v>133</v>
      </c>
      <c r="B97" s="21"/>
      <c r="C97" s="8" t="s">
        <v>185</v>
      </c>
      <c r="D97" s="2">
        <v>1060725704.88</v>
      </c>
      <c r="E97" s="2">
        <v>994474083.71000004</v>
      </c>
      <c r="F97" s="2">
        <v>565327681.88</v>
      </c>
      <c r="G97" s="2">
        <v>369221126</v>
      </c>
      <c r="H97" s="2">
        <v>1626053386.76</v>
      </c>
      <c r="I97" s="2">
        <v>1363695209.71</v>
      </c>
    </row>
    <row r="98" spans="1:9" ht="15.75" customHeight="1" x14ac:dyDescent="0.15">
      <c r="A98" s="39" t="s">
        <v>186</v>
      </c>
      <c r="B98" s="39"/>
      <c r="C98" s="40" t="s">
        <v>0</v>
      </c>
      <c r="D98" s="41" t="s">
        <v>0</v>
      </c>
      <c r="E98" s="42" t="s">
        <v>0</v>
      </c>
      <c r="F98" s="42" t="s">
        <v>0</v>
      </c>
      <c r="G98" s="42" t="s">
        <v>0</v>
      </c>
      <c r="H98" s="43" t="s">
        <v>0</v>
      </c>
      <c r="I98" s="43" t="s">
        <v>0</v>
      </c>
    </row>
    <row r="99" spans="1:9" ht="15" customHeight="1" x14ac:dyDescent="0.15">
      <c r="A99" s="20" t="s">
        <v>187</v>
      </c>
      <c r="B99" s="20"/>
      <c r="C99" s="8" t="s">
        <v>188</v>
      </c>
      <c r="D99" s="2" t="s">
        <v>0</v>
      </c>
      <c r="E99" s="2" t="s">
        <v>0</v>
      </c>
      <c r="F99" s="2" t="s">
        <v>0</v>
      </c>
      <c r="G99" s="2">
        <v>-262200.84999999998</v>
      </c>
      <c r="H99" s="2" t="s">
        <v>0</v>
      </c>
      <c r="I99" s="2">
        <v>-262200.84999999998</v>
      </c>
    </row>
    <row r="100" spans="1:9" ht="25.5" customHeight="1" x14ac:dyDescent="0.15">
      <c r="A100" s="22" t="s">
        <v>189</v>
      </c>
      <c r="B100" s="22"/>
      <c r="C100" s="10" t="s">
        <v>190</v>
      </c>
      <c r="D100" s="2" t="s">
        <v>0</v>
      </c>
      <c r="E100" s="2" t="s">
        <v>0</v>
      </c>
      <c r="F100" s="2" t="s">
        <v>0</v>
      </c>
      <c r="G100" s="2">
        <v>-262200.84999999998</v>
      </c>
      <c r="H100" s="2" t="s">
        <v>0</v>
      </c>
      <c r="I100" s="2">
        <v>-262200.84999999998</v>
      </c>
    </row>
    <row r="101" spans="1:9" ht="13.5" customHeight="1" x14ac:dyDescent="0.15">
      <c r="A101" s="23" t="s">
        <v>133</v>
      </c>
      <c r="B101" s="23"/>
      <c r="C101" s="10" t="s">
        <v>175</v>
      </c>
      <c r="D101" s="2" t="s">
        <v>0</v>
      </c>
      <c r="E101" s="2" t="s">
        <v>0</v>
      </c>
      <c r="F101" s="2" t="s">
        <v>0</v>
      </c>
      <c r="G101" s="2">
        <v>-262200.84999999998</v>
      </c>
      <c r="H101" s="2" t="s">
        <v>0</v>
      </c>
      <c r="I101" s="2">
        <v>-262200.84999999998</v>
      </c>
    </row>
    <row r="102" spans="1:9" ht="15" customHeight="1" x14ac:dyDescent="0.15">
      <c r="A102" s="39" t="s">
        <v>191</v>
      </c>
      <c r="B102" s="39"/>
      <c r="C102" s="40" t="s">
        <v>0</v>
      </c>
      <c r="D102" s="41" t="s">
        <v>0</v>
      </c>
      <c r="E102" s="42" t="s">
        <v>0</v>
      </c>
      <c r="F102" s="42" t="s">
        <v>0</v>
      </c>
      <c r="G102" s="42" t="s">
        <v>0</v>
      </c>
      <c r="H102" s="43" t="s">
        <v>0</v>
      </c>
      <c r="I102" s="43" t="s">
        <v>0</v>
      </c>
    </row>
    <row r="103" spans="1:9" ht="15.75" customHeight="1" x14ac:dyDescent="0.15">
      <c r="A103" s="19" t="s">
        <v>192</v>
      </c>
      <c r="B103" s="19"/>
      <c r="C103" s="8" t="s">
        <v>0</v>
      </c>
      <c r="D103" s="2">
        <v>115492444.12</v>
      </c>
      <c r="E103" s="2">
        <v>196873330.40000001</v>
      </c>
      <c r="F103" s="2">
        <v>-494659847.12</v>
      </c>
      <c r="G103" s="2">
        <v>-288015052.70999998</v>
      </c>
      <c r="H103" s="2">
        <v>-379167403</v>
      </c>
      <c r="I103" s="2">
        <v>-91141722.310000002</v>
      </c>
    </row>
    <row r="104" spans="1:9" ht="13.5" customHeight="1" x14ac:dyDescent="0.15">
      <c r="A104" s="19" t="s">
        <v>193</v>
      </c>
      <c r="B104" s="19"/>
      <c r="C104" s="8" t="s">
        <v>194</v>
      </c>
      <c r="D104" s="2" t="s">
        <v>0</v>
      </c>
      <c r="E104" s="2">
        <v>-196873330.40000001</v>
      </c>
      <c r="F104" s="2" t="s">
        <v>0</v>
      </c>
      <c r="G104" s="2">
        <v>288015052.70999998</v>
      </c>
      <c r="H104" s="2" t="s">
        <v>0</v>
      </c>
      <c r="I104" s="2">
        <v>91141722.310000002</v>
      </c>
    </row>
    <row r="105" spans="1:9" ht="14.25" customHeight="1" x14ac:dyDescent="0.15">
      <c r="A105" s="16" t="s">
        <v>195</v>
      </c>
      <c r="B105" s="16"/>
      <c r="C105" s="8" t="s">
        <v>196</v>
      </c>
      <c r="D105" s="2" t="s">
        <v>0</v>
      </c>
      <c r="E105" s="2" t="s">
        <v>0</v>
      </c>
      <c r="F105" s="2" t="s">
        <v>0</v>
      </c>
      <c r="G105" s="2">
        <v>153584907.63999999</v>
      </c>
      <c r="H105" s="2" t="s">
        <v>0</v>
      </c>
      <c r="I105" s="2">
        <v>153584907.63999999</v>
      </c>
    </row>
    <row r="106" spans="1:9" ht="18.75" customHeight="1" x14ac:dyDescent="0.15">
      <c r="A106" s="16" t="s">
        <v>197</v>
      </c>
      <c r="B106" s="16"/>
      <c r="C106" s="8" t="s">
        <v>198</v>
      </c>
      <c r="D106" s="2" t="s">
        <v>0</v>
      </c>
      <c r="E106" s="2" t="s">
        <v>0</v>
      </c>
      <c r="F106" s="2" t="s">
        <v>0</v>
      </c>
      <c r="G106" s="2">
        <v>-4807993.3600000003</v>
      </c>
      <c r="H106" s="2" t="s">
        <v>0</v>
      </c>
      <c r="I106" s="2">
        <v>-4807993.3600000003</v>
      </c>
    </row>
    <row r="107" spans="1:9" ht="15.75" customHeight="1" x14ac:dyDescent="0.15">
      <c r="A107" s="17" t="s">
        <v>199</v>
      </c>
      <c r="B107" s="18"/>
      <c r="C107" s="8" t="s">
        <v>200</v>
      </c>
      <c r="D107" s="2" t="s">
        <v>0</v>
      </c>
      <c r="E107" s="2">
        <v>-196873330.40000001</v>
      </c>
      <c r="F107" s="2" t="s">
        <v>0</v>
      </c>
      <c r="G107" s="2">
        <v>139238138.43000001</v>
      </c>
      <c r="H107" s="2" t="s">
        <v>0</v>
      </c>
      <c r="I107" s="2">
        <v>-57635191.969999999</v>
      </c>
    </row>
    <row r="108" spans="1:9" ht="14.25" customHeight="1" x14ac:dyDescent="0.15">
      <c r="A108" s="17" t="s">
        <v>201</v>
      </c>
      <c r="B108" s="18"/>
      <c r="C108" s="8" t="s">
        <v>202</v>
      </c>
      <c r="D108" s="2" t="s">
        <v>0</v>
      </c>
      <c r="E108" s="2" t="s">
        <v>0</v>
      </c>
      <c r="F108" s="2">
        <v>203497217</v>
      </c>
      <c r="G108" s="2">
        <v>153698475.27000001</v>
      </c>
      <c r="H108" s="2">
        <v>203497217</v>
      </c>
      <c r="I108" s="2">
        <v>153698475.27000001</v>
      </c>
    </row>
    <row r="109" spans="1:9" ht="15.75" customHeight="1" x14ac:dyDescent="0.15">
      <c r="A109" s="16" t="s">
        <v>203</v>
      </c>
      <c r="B109" s="16"/>
      <c r="C109" s="8" t="s">
        <v>204</v>
      </c>
      <c r="D109" s="2" t="s">
        <v>0</v>
      </c>
      <c r="E109" s="2" t="s">
        <v>0</v>
      </c>
      <c r="F109" s="2">
        <v>-113568</v>
      </c>
      <c r="G109" s="2">
        <v>-113567.63</v>
      </c>
      <c r="H109" s="2">
        <v>-113568</v>
      </c>
      <c r="I109" s="2">
        <v>-113567.63</v>
      </c>
    </row>
    <row r="110" spans="1:9" ht="14.25" customHeight="1" x14ac:dyDescent="0.15">
      <c r="A110" s="16" t="s">
        <v>205</v>
      </c>
      <c r="B110" s="16"/>
      <c r="C110" s="8" t="s">
        <v>206</v>
      </c>
      <c r="D110" s="2">
        <v>-115492444.12</v>
      </c>
      <c r="E110" s="2">
        <v>-196873330.40000001</v>
      </c>
      <c r="F110" s="2">
        <v>291276198.12</v>
      </c>
      <c r="G110" s="2">
        <v>134430145.06999999</v>
      </c>
      <c r="H110" s="2">
        <v>175783754</v>
      </c>
      <c r="I110" s="2">
        <v>-62443185.329999998</v>
      </c>
    </row>
    <row r="111" spans="1:9" ht="59.25" customHeight="1" x14ac:dyDescent="0.2">
      <c r="A111" s="14"/>
      <c r="B111" s="14"/>
      <c r="C111" s="14"/>
      <c r="D111" s="14"/>
      <c r="E111" s="4"/>
      <c r="F111" s="15"/>
      <c r="G111" s="15"/>
      <c r="H111" s="15"/>
      <c r="I111" s="15"/>
    </row>
    <row r="112" spans="1:9" ht="24" customHeight="1" x14ac:dyDescent="0.15">
      <c r="A112" s="30" t="s">
        <v>208</v>
      </c>
      <c r="B112" s="30"/>
      <c r="C112" s="30"/>
      <c r="D112" s="30"/>
      <c r="E112" s="30"/>
      <c r="F112" s="30"/>
      <c r="G112" s="30"/>
      <c r="H112" s="30"/>
      <c r="I112" s="30"/>
    </row>
    <row r="113" spans="1:9" ht="23.25" customHeight="1" x14ac:dyDescent="0.2">
      <c r="A113" s="12"/>
      <c r="B113" s="12"/>
      <c r="C113" s="12"/>
      <c r="D113" s="12"/>
      <c r="E113" s="5"/>
      <c r="F113" s="13"/>
      <c r="G113" s="13"/>
      <c r="H113" s="13"/>
      <c r="I113" s="13"/>
    </row>
    <row r="114" spans="1:9" ht="13.7" customHeight="1" x14ac:dyDescent="0.2">
      <c r="A114" s="14"/>
      <c r="B114" s="14"/>
      <c r="C114" s="14"/>
      <c r="D114" s="14"/>
      <c r="E114" s="4"/>
      <c r="F114" s="15"/>
      <c r="G114" s="15"/>
      <c r="H114" s="15"/>
      <c r="I114" s="15"/>
    </row>
    <row r="115" spans="1:9" ht="33.4" customHeight="1" x14ac:dyDescent="0.2">
      <c r="A115" s="12"/>
      <c r="B115" s="12"/>
      <c r="C115" s="12"/>
      <c r="D115" s="12"/>
      <c r="E115" s="4"/>
      <c r="F115" s="13"/>
      <c r="G115" s="13"/>
      <c r="H115" s="13"/>
      <c r="I115" s="13"/>
    </row>
    <row r="116" spans="1:9" ht="13.7" customHeight="1" x14ac:dyDescent="0.2">
      <c r="A116" s="14"/>
      <c r="B116" s="14"/>
      <c r="C116" s="14"/>
      <c r="D116" s="14"/>
      <c r="E116" s="4"/>
      <c r="F116" s="15"/>
      <c r="G116" s="15"/>
      <c r="H116" s="15"/>
      <c r="I116" s="15"/>
    </row>
  </sheetData>
  <mergeCells count="129">
    <mergeCell ref="A14:B14"/>
    <mergeCell ref="A15:B15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:I1"/>
    <mergeCell ref="D2:E2"/>
    <mergeCell ref="F2:G2"/>
    <mergeCell ref="H2:I2"/>
    <mergeCell ref="A2:B4"/>
    <mergeCell ref="C2:C4"/>
    <mergeCell ref="D3:D4"/>
    <mergeCell ref="E3:E4"/>
    <mergeCell ref="F3:F4"/>
    <mergeCell ref="G3:G4"/>
    <mergeCell ref="H3:H4"/>
    <mergeCell ref="I3:I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81:B81"/>
    <mergeCell ref="A73:B73"/>
    <mergeCell ref="A74:B74"/>
    <mergeCell ref="A82:B82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5:B75"/>
    <mergeCell ref="A76:B76"/>
    <mergeCell ref="A77:B77"/>
    <mergeCell ref="A78:B78"/>
    <mergeCell ref="A79:B79"/>
    <mergeCell ref="A80:B80"/>
    <mergeCell ref="A68:B68"/>
    <mergeCell ref="A69:B69"/>
    <mergeCell ref="A70:B70"/>
    <mergeCell ref="A71:B71"/>
    <mergeCell ref="A72:B72"/>
    <mergeCell ref="A89:B89"/>
    <mergeCell ref="A90:B90"/>
    <mergeCell ref="A91:B91"/>
    <mergeCell ref="A92:B92"/>
    <mergeCell ref="A93:B93"/>
    <mergeCell ref="A86:B86"/>
    <mergeCell ref="A87:B87"/>
    <mergeCell ref="A88:B88"/>
    <mergeCell ref="A83:B83"/>
    <mergeCell ref="A85:B85"/>
    <mergeCell ref="A84:B84"/>
    <mergeCell ref="A94:B94"/>
    <mergeCell ref="A95:B95"/>
    <mergeCell ref="A96:B96"/>
    <mergeCell ref="A97:B97"/>
    <mergeCell ref="A98:B98"/>
    <mergeCell ref="A99:B99"/>
    <mergeCell ref="A106:B106"/>
    <mergeCell ref="A105:B105"/>
    <mergeCell ref="A104:B104"/>
    <mergeCell ref="A100:B100"/>
    <mergeCell ref="A101:B101"/>
    <mergeCell ref="A102:B102"/>
    <mergeCell ref="A103:B103"/>
    <mergeCell ref="A115:D115"/>
    <mergeCell ref="F115:I115"/>
    <mergeCell ref="A116:D116"/>
    <mergeCell ref="F116:I116"/>
    <mergeCell ref="A110:B110"/>
    <mergeCell ref="A109:B109"/>
    <mergeCell ref="A108:B108"/>
    <mergeCell ref="A107:B107"/>
    <mergeCell ref="A111:D111"/>
    <mergeCell ref="F111:I111"/>
    <mergeCell ref="A113:D113"/>
    <mergeCell ref="F113:I113"/>
    <mergeCell ref="A114:D114"/>
    <mergeCell ref="F114:I114"/>
    <mergeCell ref="A112:I112"/>
  </mergeCells>
  <pageMargins left="0.39370078740157483" right="0.19685039370078741" top="0.39370078740157483" bottom="0.19685039370078741" header="0" footer="0"/>
  <pageSetup paperSize="9" scale="8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53790792 2026_01_22 16_05_00</dc:title>
  <dc:creator>FastReport.NET</dc:creator>
  <cp:lastModifiedBy>Гайдучик Наталія</cp:lastModifiedBy>
  <cp:lastPrinted>2026-01-27T06:48:52Z</cp:lastPrinted>
  <dcterms:created xsi:type="dcterms:W3CDTF">2009-06-17T07:33:19Z</dcterms:created>
  <dcterms:modified xsi:type="dcterms:W3CDTF">2026-01-27T06:48:55Z</dcterms:modified>
</cp:coreProperties>
</file>